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Skulder" sheetId="2" state="visible" r:id="rId2"/>
    <sheet xmlns:r="http://schemas.openxmlformats.org/officeDocument/2006/relationships" name="Månadsplan" sheetId="3" state="visible" r:id="rId3"/>
    <sheet xmlns:r="http://schemas.openxmlformats.org/officeDocument/2006/relationships" name="Instruktioner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 &quot;kr&quot;;[Red](#,##0 &quot;kr&quot;);-"/>
    <numFmt numFmtId="165" formatCode="0.0%"/>
  </numFmts>
  <fonts count="8">
    <font>
      <name val="Calibri"/>
      <family val="2"/>
      <color theme="1"/>
      <sz val="11"/>
      <scheme val="minor"/>
    </font>
    <font>
      <name val="Calibri"/>
      <b val="1"/>
      <color rgb="001F2937"/>
      <sz val="16"/>
    </font>
    <font>
      <name val="Calibri"/>
      <b val="1"/>
      <color rgb="001F2937"/>
      <sz val="15"/>
    </font>
    <font>
      <name val="Calibri"/>
      <b val="1"/>
      <color rgb="001F2937"/>
      <sz val="11"/>
    </font>
    <font>
      <name val="Calibri"/>
      <b val="1"/>
      <color rgb="001F2937"/>
      <sz val="13"/>
    </font>
    <font>
      <name val="Calibri"/>
      <color rgb="001F2937"/>
      <sz val="11"/>
    </font>
    <font>
      <name val="Calibri"/>
      <color rgb="001F2937"/>
      <sz val="10"/>
    </font>
    <font>
      <name val="Calibri"/>
      <b val="1"/>
      <color rgb="001F2937"/>
      <sz val="14"/>
    </font>
  </fonts>
  <fills count="5">
    <fill>
      <patternFill/>
    </fill>
    <fill>
      <patternFill patternType="gray125"/>
    </fill>
    <fill>
      <patternFill patternType="solid">
        <fgColor rgb="00E9F2FC"/>
      </patternFill>
    </fill>
    <fill>
      <patternFill patternType="solid">
        <fgColor rgb="00F7FBFF"/>
      </patternFill>
    </fill>
    <fill>
      <patternFill patternType="solid">
        <fgColor rgb="00F9FCFF"/>
      </patternFill>
    </fill>
  </fills>
  <borders count="2">
    <border>
      <left/>
      <right/>
      <top/>
      <bottom/>
      <diagonal/>
    </border>
    <border>
      <left style="thin">
        <color rgb="00D6E4F0"/>
      </left>
      <right style="thin">
        <color rgb="00D6E4F0"/>
      </right>
      <top style="thin">
        <color rgb="00D6E4F0"/>
      </top>
      <bottom style="thin">
        <color rgb="00D6E4F0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3" fillId="0" borderId="0" applyAlignment="1" pivotButton="0" quotePrefix="0" xfId="0">
      <alignment horizontal="left" vertical="center"/>
    </xf>
    <xf numFmtId="164" fontId="2" fillId="3" borderId="1" applyAlignment="1" pivotButton="0" quotePrefix="0" xfId="0">
      <alignment horizontal="center" vertical="center"/>
    </xf>
    <xf numFmtId="165" fontId="2" fillId="3" borderId="1" applyAlignment="1" pivotButton="0" quotePrefix="0" xfId="0">
      <alignment horizontal="center" vertical="center"/>
    </xf>
    <xf numFmtId="1" fontId="2" fillId="3" borderId="1" applyAlignment="1" pivotButton="0" quotePrefix="0" xfId="0">
      <alignment horizontal="center" vertical="center"/>
    </xf>
    <xf numFmtId="0" fontId="3" fillId="0" borderId="0" pivotButton="0" quotePrefix="0" xfId="0"/>
    <xf numFmtId="0" fontId="4" fillId="3" borderId="1" applyAlignment="1" pivotButton="0" quotePrefix="0" xfId="0">
      <alignment horizontal="center" vertical="center"/>
    </xf>
    <xf numFmtId="0" fontId="3" fillId="2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/>
    </xf>
    <xf numFmtId="0" fontId="5" fillId="0" borderId="1" applyAlignment="1" pivotButton="0" quotePrefix="0" xfId="0">
      <alignment horizontal="right" vertical="center"/>
    </xf>
    <xf numFmtId="165" fontId="5" fillId="0" borderId="1" applyAlignment="1" pivotButton="0" quotePrefix="0" xfId="0">
      <alignment horizontal="right" vertical="center"/>
    </xf>
    <xf numFmtId="164" fontId="5" fillId="0" borderId="1" applyAlignment="1" pivotButton="0" quotePrefix="0" xfId="0">
      <alignment horizontal="right" vertical="center"/>
    </xf>
    <xf numFmtId="0" fontId="2" fillId="2" borderId="1" applyAlignment="1" pivotButton="0" quotePrefix="0" xfId="0">
      <alignment horizontal="center" vertical="center"/>
    </xf>
    <xf numFmtId="0" fontId="6" fillId="0" borderId="0" pivotButton="0" quotePrefix="0" xfId="0"/>
    <xf numFmtId="0" fontId="5" fillId="4" borderId="1" applyAlignment="1" pivotButton="0" quotePrefix="0" xfId="0">
      <alignment horizontal="left" vertical="center"/>
    </xf>
    <xf numFmtId="164" fontId="5" fillId="4" borderId="1" applyAlignment="1" pivotButton="0" quotePrefix="0" xfId="0">
      <alignment horizontal="right" vertical="center"/>
    </xf>
    <xf numFmtId="165" fontId="5" fillId="4" borderId="1" applyAlignment="1" pivotButton="0" quotePrefix="0" xfId="0">
      <alignment horizontal="right" vertical="center"/>
    </xf>
    <xf numFmtId="0" fontId="5" fillId="0" borderId="1" applyAlignment="1" pivotButton="0" quotePrefix="0" xfId="0">
      <alignment horizontal="center" vertical="center"/>
    </xf>
    <xf numFmtId="0" fontId="7" fillId="2" borderId="1" applyAlignment="1" pivotButton="0" quotePrefix="0" xfId="0">
      <alignment horizontal="left" vertical="center"/>
    </xf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24"/>
  <sheetViews>
    <sheetView showGridLines="0" workbookViewId="0">
      <selection activeCell="A1" sqref="A1"/>
    </sheetView>
  </sheetViews>
  <sheetFormatPr baseColWidth="8" defaultRowHeight="15"/>
  <cols>
    <col width="4" customWidth="1" min="1" max="1"/>
    <col width="20" customWidth="1" min="2" max="2"/>
    <col width="16" customWidth="1" min="3" max="3"/>
    <col width="4" customWidth="1" min="4" max="4"/>
    <col width="20" customWidth="1" min="5" max="5"/>
    <col width="16" customWidth="1" min="6" max="6"/>
    <col width="4" customWidth="1" min="7" max="7"/>
    <col width="20" customWidth="1" min="8" max="8"/>
    <col width="16" customWidth="1" min="9" max="9"/>
  </cols>
  <sheetData>
    <row r="1" ht="28" customHeight="1"/>
    <row r="2">
      <c r="B2" s="1" t="inlineStr">
        <is>
          <t>Skuldfri Plan – Dashboard</t>
        </is>
      </c>
    </row>
    <row r="3">
      <c r="B3" s="2" t="inlineStr">
        <is>
          <t>Total skuld</t>
        </is>
      </c>
      <c r="E3" s="2" t="inlineStr">
        <is>
          <t>Nuvarande skuld</t>
        </is>
      </c>
      <c r="H3" s="2" t="inlineStr">
        <is>
          <t>Totalt avbetalat</t>
        </is>
      </c>
    </row>
    <row r="4">
      <c r="B4" s="3">
        <f>SUM(Skulder!C5:C24)</f>
        <v/>
      </c>
      <c r="E4" s="3">
        <f>SUM(Skulder!D5:D24)</f>
        <v/>
      </c>
      <c r="H4" s="3">
        <f>SUM(Skulder!I5:I24)</f>
        <v/>
      </c>
    </row>
    <row r="5"/>
    <row r="6"/>
    <row r="7">
      <c r="B7" s="2" t="inlineStr">
        <is>
          <t>Skuldfri progress</t>
        </is>
      </c>
      <c r="E7" s="2" t="inlineStr">
        <is>
          <t>Antal skulder</t>
        </is>
      </c>
      <c r="H7" s="2" t="inlineStr">
        <is>
          <t>Månadsbudget till skuld</t>
        </is>
      </c>
    </row>
    <row r="8">
      <c r="B8" s="4">
        <f>IFERROR(SUM(Skulder!I5:I24)/SUM(Skulder!C5:C24),0)</f>
        <v/>
      </c>
      <c r="E8" s="5">
        <f>COUNTA(Skulder!A5:A24)</f>
        <v/>
      </c>
      <c r="H8" s="3">
        <f>SUM(Skulder!H5:H24)</f>
        <v/>
      </c>
    </row>
    <row r="9"/>
    <row r="10"/>
    <row r="13">
      <c r="B13" s="6" t="inlineStr">
        <is>
          <t>Fokus just nu</t>
        </is>
      </c>
    </row>
    <row r="14">
      <c r="B14" s="7">
        <f>IFERROR(INDEX(Skulder!A5:A24, MATCH(MAX(Skulder!K5:K24), Skulder!K5:K24, 0)), "Fyll i skulder på bladet Skulder")</f>
        <v/>
      </c>
    </row>
    <row r="15"/>
    <row r="16"/>
    <row r="19">
      <c r="B19" s="6" t="inlineStr">
        <is>
          <t>Snabb översikt</t>
        </is>
      </c>
    </row>
    <row r="20">
      <c r="B20" s="8" t="inlineStr">
        <is>
          <t>Mått</t>
        </is>
      </c>
      <c r="C20" s="8" t="inlineStr">
        <is>
          <t>Värde</t>
        </is>
      </c>
    </row>
    <row r="21">
      <c r="B21" s="9" t="inlineStr">
        <is>
          <t>Strategi</t>
        </is>
      </c>
      <c r="C21" s="10">
        <f>IFERROR(INDEX(Skulder!L5:L24, MATCH(MAX(Skulder!K5:K24), Skulder!K5:K24, 0)), "")</f>
        <v/>
      </c>
    </row>
    <row r="22">
      <c r="B22" s="9" t="inlineStr">
        <is>
          <t>Högsta ränta</t>
        </is>
      </c>
      <c r="C22" s="11">
        <f>IFERROR(MAX(Skulder!E5:E24),0)</f>
        <v/>
      </c>
    </row>
    <row r="23">
      <c r="B23" s="9" t="inlineStr">
        <is>
          <t>Lägsta saldo</t>
        </is>
      </c>
      <c r="C23" s="12">
        <f>IFERROR(MINIFS(Skulder!D5:D24,Skulder!D5:D24,"&gt;0"),0)</f>
        <v/>
      </c>
    </row>
    <row r="24">
      <c r="B24" s="9" t="inlineStr">
        <is>
          <t>Största saldo</t>
        </is>
      </c>
      <c r="C24" s="12">
        <f>IFERROR(MAX(Skulder!D5:D24),0)</f>
        <v/>
      </c>
    </row>
  </sheetData>
  <mergeCells count="8">
    <mergeCell ref="B4:C6"/>
    <mergeCell ref="B8:C10"/>
    <mergeCell ref="E4:F6"/>
    <mergeCell ref="B2:I2"/>
    <mergeCell ref="B14:I16"/>
    <mergeCell ref="H8:I10"/>
    <mergeCell ref="E8:F10"/>
    <mergeCell ref="H4:I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2" customWidth="1" min="1" max="1"/>
    <col width="22" customWidth="1" min="2" max="2"/>
    <col width="16" customWidth="1" min="3" max="3"/>
    <col width="16" customWidth="1" min="4" max="4"/>
    <col width="12" customWidth="1" min="5" max="5"/>
    <col width="16" customWidth="1" min="6" max="6"/>
    <col width="16" customWidth="1" min="7" max="7"/>
    <col width="16" customWidth="1" min="8" max="8"/>
    <col width="14" customWidth="1" min="9" max="9"/>
    <col width="12" customWidth="1" min="10" max="10"/>
    <col width="12" customWidth="1" min="11" max="11"/>
    <col width="14" customWidth="1" min="12" max="12"/>
  </cols>
  <sheetData>
    <row r="1">
      <c r="A1" s="13" t="inlineStr">
        <is>
          <t>Skuldfri Plan – Skuldöversikt</t>
        </is>
      </c>
    </row>
    <row r="3">
      <c r="A3" s="14" t="inlineStr">
        <is>
          <t>Fyll i dina skulder nedan. Endast ljusblå fält behöver fyllas i.</t>
        </is>
      </c>
    </row>
    <row r="4">
      <c r="A4" s="8" t="inlineStr">
        <is>
          <t>Skuld</t>
        </is>
      </c>
      <c r="B4" s="8" t="inlineStr">
        <is>
          <t>Kreditgivare</t>
        </is>
      </c>
      <c r="C4" s="8" t="inlineStr">
        <is>
          <t>Startsaldo</t>
        </is>
      </c>
      <c r="D4" s="8" t="inlineStr">
        <is>
          <t>Nuvarande saldo</t>
        </is>
      </c>
      <c r="E4" s="8" t="inlineStr">
        <is>
          <t>Ränta %</t>
        </is>
      </c>
      <c r="F4" s="8" t="inlineStr">
        <is>
          <t>Minimibetalning</t>
        </is>
      </c>
      <c r="G4" s="8" t="inlineStr">
        <is>
          <t>Extra betalning</t>
        </is>
      </c>
      <c r="H4" s="8" t="inlineStr">
        <is>
          <t>Total betalning</t>
        </is>
      </c>
      <c r="I4" s="8" t="inlineStr">
        <is>
          <t>Betalat</t>
        </is>
      </c>
      <c r="J4" s="8" t="inlineStr">
        <is>
          <t>% avbetalt</t>
        </is>
      </c>
      <c r="K4" s="8" t="inlineStr">
        <is>
          <t>Prioritet</t>
        </is>
      </c>
      <c r="L4" s="8" t="inlineStr">
        <is>
          <t>Strategi</t>
        </is>
      </c>
    </row>
    <row r="5">
      <c r="A5" s="15" t="n"/>
      <c r="B5" s="15" t="n"/>
      <c r="C5" s="16" t="n"/>
      <c r="D5" s="16" t="n"/>
      <c r="E5" s="17" t="n"/>
      <c r="F5" s="16" t="n"/>
      <c r="G5" s="16" t="n"/>
      <c r="H5" s="12">
        <f>F5+G5</f>
        <v/>
      </c>
      <c r="I5" s="12">
        <f>IF(OR(C5="",D5=""),"",C5-D5)</f>
        <v/>
      </c>
      <c r="J5" s="11">
        <f>IFERROR(I5/C5,"")</f>
        <v/>
      </c>
      <c r="K5" s="10">
        <f>IF(A5="","",IF(L5="Snöboll",IF(D5=MINIFS($D$5:$D$24,$D$5:$D$24,"&gt;0"),1,0),IF(L5="Lavin",IF(E5=MAX($E$5:$E$24),1,0),0)))</f>
        <v/>
      </c>
      <c r="L5" s="18">
        <f>"Snöboll / Lavin"</f>
        <v/>
      </c>
    </row>
    <row r="6">
      <c r="A6" s="15" t="n"/>
      <c r="B6" s="15" t="n"/>
      <c r="C6" s="16" t="n"/>
      <c r="D6" s="16" t="n"/>
      <c r="E6" s="17" t="n"/>
      <c r="F6" s="16" t="n"/>
      <c r="G6" s="16" t="n"/>
      <c r="H6" s="12">
        <f>F6+G6</f>
        <v/>
      </c>
      <c r="I6" s="12">
        <f>IF(OR(C6="",D6=""),"",C6-D6)</f>
        <v/>
      </c>
      <c r="J6" s="11">
        <f>IFERROR(I6/C6,"")</f>
        <v/>
      </c>
      <c r="K6" s="10">
        <f>IF(A6="","",IF(L6="Snöboll",IF(D6=MINIFS($D$5:$D$24,$D$5:$D$24,"&gt;0"),1,0),IF(L6="Lavin",IF(E6=MAX($E$5:$E$24),1,0),0)))</f>
        <v/>
      </c>
      <c r="L6" s="18">
        <f>"Snöboll / Lavin"</f>
        <v/>
      </c>
    </row>
    <row r="7">
      <c r="A7" s="15" t="n"/>
      <c r="B7" s="15" t="n"/>
      <c r="C7" s="16" t="n"/>
      <c r="D7" s="16" t="n"/>
      <c r="E7" s="17" t="n"/>
      <c r="F7" s="16" t="n"/>
      <c r="G7" s="16" t="n"/>
      <c r="H7" s="12">
        <f>F7+G7</f>
        <v/>
      </c>
      <c r="I7" s="12">
        <f>IF(OR(C7="",D7=""),"",C7-D7)</f>
        <v/>
      </c>
      <c r="J7" s="11">
        <f>IFERROR(I7/C7,"")</f>
        <v/>
      </c>
      <c r="K7" s="10">
        <f>IF(A7="","",IF(L7="Snöboll",IF(D7=MINIFS($D$5:$D$24,$D$5:$D$24,"&gt;0"),1,0),IF(L7="Lavin",IF(E7=MAX($E$5:$E$24),1,0),0)))</f>
        <v/>
      </c>
      <c r="L7" s="18">
        <f>"Snöboll / Lavin"</f>
        <v/>
      </c>
    </row>
    <row r="8">
      <c r="A8" s="15" t="n"/>
      <c r="B8" s="15" t="n"/>
      <c r="C8" s="16" t="n"/>
      <c r="D8" s="16" t="n"/>
      <c r="E8" s="17" t="n"/>
      <c r="F8" s="16" t="n"/>
      <c r="G8" s="16" t="n"/>
      <c r="H8" s="12">
        <f>F8+G8</f>
        <v/>
      </c>
      <c r="I8" s="12">
        <f>IF(OR(C8="",D8=""),"",C8-D8)</f>
        <v/>
      </c>
      <c r="J8" s="11">
        <f>IFERROR(I8/C8,"")</f>
        <v/>
      </c>
      <c r="K8" s="10">
        <f>IF(A8="","",IF(L8="Snöboll",IF(D8=MINIFS($D$5:$D$24,$D$5:$D$24,"&gt;0"),1,0),IF(L8="Lavin",IF(E8=MAX($E$5:$E$24),1,0),0)))</f>
        <v/>
      </c>
      <c r="L8" s="18">
        <f>"Snöboll / Lavin"</f>
        <v/>
      </c>
    </row>
    <row r="9">
      <c r="A9" s="15" t="n"/>
      <c r="B9" s="15" t="n"/>
      <c r="C9" s="16" t="n"/>
      <c r="D9" s="16" t="n"/>
      <c r="E9" s="17" t="n"/>
      <c r="F9" s="16" t="n"/>
      <c r="G9" s="16" t="n"/>
      <c r="H9" s="12">
        <f>F9+G9</f>
        <v/>
      </c>
      <c r="I9" s="12">
        <f>IF(OR(C9="",D9=""),"",C9-D9)</f>
        <v/>
      </c>
      <c r="J9" s="11">
        <f>IFERROR(I9/C9,"")</f>
        <v/>
      </c>
      <c r="K9" s="10">
        <f>IF(A9="","",IF(L9="Snöboll",IF(D9=MINIFS($D$5:$D$24,$D$5:$D$24,"&gt;0"),1,0),IF(L9="Lavin",IF(E9=MAX($E$5:$E$24),1,0),0)))</f>
        <v/>
      </c>
      <c r="L9" s="18">
        <f>"Snöboll / Lavin"</f>
        <v/>
      </c>
    </row>
    <row r="10">
      <c r="A10" s="15" t="n"/>
      <c r="B10" s="15" t="n"/>
      <c r="C10" s="16" t="n"/>
      <c r="D10" s="16" t="n"/>
      <c r="E10" s="17" t="n"/>
      <c r="F10" s="16" t="n"/>
      <c r="G10" s="16" t="n"/>
      <c r="H10" s="12">
        <f>F10+G10</f>
        <v/>
      </c>
      <c r="I10" s="12">
        <f>IF(OR(C10="",D10=""),"",C10-D10)</f>
        <v/>
      </c>
      <c r="J10" s="11">
        <f>IFERROR(I10/C10,"")</f>
        <v/>
      </c>
      <c r="K10" s="10">
        <f>IF(A10="","",IF(L10="Snöboll",IF(D10=MINIFS($D$5:$D$24,$D$5:$D$24,"&gt;0"),1,0),IF(L10="Lavin",IF(E10=MAX($E$5:$E$24),1,0),0)))</f>
        <v/>
      </c>
      <c r="L10" s="18">
        <f>"Snöboll / Lavin"</f>
        <v/>
      </c>
    </row>
    <row r="11">
      <c r="A11" s="15" t="n"/>
      <c r="B11" s="15" t="n"/>
      <c r="C11" s="16" t="n"/>
      <c r="D11" s="16" t="n"/>
      <c r="E11" s="17" t="n"/>
      <c r="F11" s="16" t="n"/>
      <c r="G11" s="16" t="n"/>
      <c r="H11" s="12">
        <f>F11+G11</f>
        <v/>
      </c>
      <c r="I11" s="12">
        <f>IF(OR(C11="",D11=""),"",C11-D11)</f>
        <v/>
      </c>
      <c r="J11" s="11">
        <f>IFERROR(I11/C11,"")</f>
        <v/>
      </c>
      <c r="K11" s="10">
        <f>IF(A11="","",IF(L11="Snöboll",IF(D11=MINIFS($D$5:$D$24,$D$5:$D$24,"&gt;0"),1,0),IF(L11="Lavin",IF(E11=MAX($E$5:$E$24),1,0),0)))</f>
        <v/>
      </c>
      <c r="L11" s="18">
        <f>"Snöboll / Lavin"</f>
        <v/>
      </c>
    </row>
    <row r="12">
      <c r="A12" s="15" t="n"/>
      <c r="B12" s="15" t="n"/>
      <c r="C12" s="16" t="n"/>
      <c r="D12" s="16" t="n"/>
      <c r="E12" s="17" t="n"/>
      <c r="F12" s="16" t="n"/>
      <c r="G12" s="16" t="n"/>
      <c r="H12" s="12">
        <f>F12+G12</f>
        <v/>
      </c>
      <c r="I12" s="12">
        <f>IF(OR(C12="",D12=""),"",C12-D12)</f>
        <v/>
      </c>
      <c r="J12" s="11">
        <f>IFERROR(I12/C12,"")</f>
        <v/>
      </c>
      <c r="K12" s="10">
        <f>IF(A12="","",IF(L12="Snöboll",IF(D12=MINIFS($D$5:$D$24,$D$5:$D$24,"&gt;0"),1,0),IF(L12="Lavin",IF(E12=MAX($E$5:$E$24),1,0),0)))</f>
        <v/>
      </c>
      <c r="L12" s="18">
        <f>"Snöboll / Lavin"</f>
        <v/>
      </c>
    </row>
    <row r="13">
      <c r="A13" s="15" t="n"/>
      <c r="B13" s="15" t="n"/>
      <c r="C13" s="16" t="n"/>
      <c r="D13" s="16" t="n"/>
      <c r="E13" s="17" t="n"/>
      <c r="F13" s="16" t="n"/>
      <c r="G13" s="16" t="n"/>
      <c r="H13" s="12">
        <f>F13+G13</f>
        <v/>
      </c>
      <c r="I13" s="12">
        <f>IF(OR(C13="",D13=""),"",C13-D13)</f>
        <v/>
      </c>
      <c r="J13" s="11">
        <f>IFERROR(I13/C13,"")</f>
        <v/>
      </c>
      <c r="K13" s="10">
        <f>IF(A13="","",IF(L13="Snöboll",IF(D13=MINIFS($D$5:$D$24,$D$5:$D$24,"&gt;0"),1,0),IF(L13="Lavin",IF(E13=MAX($E$5:$E$24),1,0),0)))</f>
        <v/>
      </c>
      <c r="L13" s="18">
        <f>"Snöboll / Lavin"</f>
        <v/>
      </c>
    </row>
    <row r="14">
      <c r="A14" s="15" t="n"/>
      <c r="B14" s="15" t="n"/>
      <c r="C14" s="16" t="n"/>
      <c r="D14" s="16" t="n"/>
      <c r="E14" s="17" t="n"/>
      <c r="F14" s="16" t="n"/>
      <c r="G14" s="16" t="n"/>
      <c r="H14" s="12">
        <f>F14+G14</f>
        <v/>
      </c>
      <c r="I14" s="12">
        <f>IF(OR(C14="",D14=""),"",C14-D14)</f>
        <v/>
      </c>
      <c r="J14" s="11">
        <f>IFERROR(I14/C14,"")</f>
        <v/>
      </c>
      <c r="K14" s="10">
        <f>IF(A14="","",IF(L14="Snöboll",IF(D14=MINIFS($D$5:$D$24,$D$5:$D$24,"&gt;0"),1,0),IF(L14="Lavin",IF(E14=MAX($E$5:$E$24),1,0),0)))</f>
        <v/>
      </c>
      <c r="L14" s="18">
        <f>"Snöboll / Lavin"</f>
        <v/>
      </c>
    </row>
    <row r="15">
      <c r="A15" s="15" t="n"/>
      <c r="B15" s="15" t="n"/>
      <c r="C15" s="16" t="n"/>
      <c r="D15" s="16" t="n"/>
      <c r="E15" s="17" t="n"/>
      <c r="F15" s="16" t="n"/>
      <c r="G15" s="16" t="n"/>
      <c r="H15" s="12">
        <f>F15+G15</f>
        <v/>
      </c>
      <c r="I15" s="12">
        <f>IF(OR(C15="",D15=""),"",C15-D15)</f>
        <v/>
      </c>
      <c r="J15" s="11">
        <f>IFERROR(I15/C15,"")</f>
        <v/>
      </c>
      <c r="K15" s="10">
        <f>IF(A15="","",IF(L15="Snöboll",IF(D15=MINIFS($D$5:$D$24,$D$5:$D$24,"&gt;0"),1,0),IF(L15="Lavin",IF(E15=MAX($E$5:$E$24),1,0),0)))</f>
        <v/>
      </c>
      <c r="L15" s="18">
        <f>"Snöboll / Lavin"</f>
        <v/>
      </c>
    </row>
    <row r="16">
      <c r="A16" s="15" t="n"/>
      <c r="B16" s="15" t="n"/>
      <c r="C16" s="16" t="n"/>
      <c r="D16" s="16" t="n"/>
      <c r="E16" s="17" t="n"/>
      <c r="F16" s="16" t="n"/>
      <c r="G16" s="16" t="n"/>
      <c r="H16" s="12">
        <f>F16+G16</f>
        <v/>
      </c>
      <c r="I16" s="12">
        <f>IF(OR(C16="",D16=""),"",C16-D16)</f>
        <v/>
      </c>
      <c r="J16" s="11">
        <f>IFERROR(I16/C16,"")</f>
        <v/>
      </c>
      <c r="K16" s="10">
        <f>IF(A16="","",IF(L16="Snöboll",IF(D16=MINIFS($D$5:$D$24,$D$5:$D$24,"&gt;0"),1,0),IF(L16="Lavin",IF(E16=MAX($E$5:$E$24),1,0),0)))</f>
        <v/>
      </c>
      <c r="L16" s="18">
        <f>"Snöboll / Lavin"</f>
        <v/>
      </c>
    </row>
    <row r="17">
      <c r="A17" s="15" t="n"/>
      <c r="B17" s="15" t="n"/>
      <c r="C17" s="16" t="n"/>
      <c r="D17" s="16" t="n"/>
      <c r="E17" s="17" t="n"/>
      <c r="F17" s="16" t="n"/>
      <c r="G17" s="16" t="n"/>
      <c r="H17" s="12">
        <f>F17+G17</f>
        <v/>
      </c>
      <c r="I17" s="12">
        <f>IF(OR(C17="",D17=""),"",C17-D17)</f>
        <v/>
      </c>
      <c r="J17" s="11">
        <f>IFERROR(I17/C17,"")</f>
        <v/>
      </c>
      <c r="K17" s="10">
        <f>IF(A17="","",IF(L17="Snöboll",IF(D17=MINIFS($D$5:$D$24,$D$5:$D$24,"&gt;0"),1,0),IF(L17="Lavin",IF(E17=MAX($E$5:$E$24),1,0),0)))</f>
        <v/>
      </c>
      <c r="L17" s="18">
        <f>"Snöboll / Lavin"</f>
        <v/>
      </c>
    </row>
    <row r="18">
      <c r="A18" s="15" t="n"/>
      <c r="B18" s="15" t="n"/>
      <c r="C18" s="16" t="n"/>
      <c r="D18" s="16" t="n"/>
      <c r="E18" s="17" t="n"/>
      <c r="F18" s="16" t="n"/>
      <c r="G18" s="16" t="n"/>
      <c r="H18" s="12">
        <f>F18+G18</f>
        <v/>
      </c>
      <c r="I18" s="12">
        <f>IF(OR(C18="",D18=""),"",C18-D18)</f>
        <v/>
      </c>
      <c r="J18" s="11">
        <f>IFERROR(I18/C18,"")</f>
        <v/>
      </c>
      <c r="K18" s="10">
        <f>IF(A18="","",IF(L18="Snöboll",IF(D18=MINIFS($D$5:$D$24,$D$5:$D$24,"&gt;0"),1,0),IF(L18="Lavin",IF(E18=MAX($E$5:$E$24),1,0),0)))</f>
        <v/>
      </c>
      <c r="L18" s="18">
        <f>"Snöboll / Lavin"</f>
        <v/>
      </c>
    </row>
    <row r="19">
      <c r="A19" s="15" t="n"/>
      <c r="B19" s="15" t="n"/>
      <c r="C19" s="16" t="n"/>
      <c r="D19" s="16" t="n"/>
      <c r="E19" s="17" t="n"/>
      <c r="F19" s="16" t="n"/>
      <c r="G19" s="16" t="n"/>
      <c r="H19" s="12">
        <f>F19+G19</f>
        <v/>
      </c>
      <c r="I19" s="12">
        <f>IF(OR(C19="",D19=""),"",C19-D19)</f>
        <v/>
      </c>
      <c r="J19" s="11">
        <f>IFERROR(I19/C19,"")</f>
        <v/>
      </c>
      <c r="K19" s="10">
        <f>IF(A19="","",IF(L19="Snöboll",IF(D19=MINIFS($D$5:$D$24,$D$5:$D$24,"&gt;0"),1,0),IF(L19="Lavin",IF(E19=MAX($E$5:$E$24),1,0),0)))</f>
        <v/>
      </c>
      <c r="L19" s="18">
        <f>"Snöboll / Lavin"</f>
        <v/>
      </c>
    </row>
    <row r="20">
      <c r="A20" s="15" t="n"/>
      <c r="B20" s="15" t="n"/>
      <c r="C20" s="16" t="n"/>
      <c r="D20" s="16" t="n"/>
      <c r="E20" s="17" t="n"/>
      <c r="F20" s="16" t="n"/>
      <c r="G20" s="16" t="n"/>
      <c r="H20" s="12">
        <f>F20+G20</f>
        <v/>
      </c>
      <c r="I20" s="12">
        <f>IF(OR(C20="",D20=""),"",C20-D20)</f>
        <v/>
      </c>
      <c r="J20" s="11">
        <f>IFERROR(I20/C20,"")</f>
        <v/>
      </c>
      <c r="K20" s="10">
        <f>IF(A20="","",IF(L20="Snöboll",IF(D20=MINIFS($D$5:$D$24,$D$5:$D$24,"&gt;0"),1,0),IF(L20="Lavin",IF(E20=MAX($E$5:$E$24),1,0),0)))</f>
        <v/>
      </c>
      <c r="L20" s="18">
        <f>"Snöboll / Lavin"</f>
        <v/>
      </c>
    </row>
    <row r="21">
      <c r="A21" s="15" t="n"/>
      <c r="B21" s="15" t="n"/>
      <c r="C21" s="16" t="n"/>
      <c r="D21" s="16" t="n"/>
      <c r="E21" s="17" t="n"/>
      <c r="F21" s="16" t="n"/>
      <c r="G21" s="16" t="n"/>
      <c r="H21" s="12">
        <f>F21+G21</f>
        <v/>
      </c>
      <c r="I21" s="12">
        <f>IF(OR(C21="",D21=""),"",C21-D21)</f>
        <v/>
      </c>
      <c r="J21" s="11">
        <f>IFERROR(I21/C21,"")</f>
        <v/>
      </c>
      <c r="K21" s="10">
        <f>IF(A21="","",IF(L21="Snöboll",IF(D21=MINIFS($D$5:$D$24,$D$5:$D$24,"&gt;0"),1,0),IF(L21="Lavin",IF(E21=MAX($E$5:$E$24),1,0),0)))</f>
        <v/>
      </c>
      <c r="L21" s="18">
        <f>"Snöboll / Lavin"</f>
        <v/>
      </c>
    </row>
    <row r="22">
      <c r="A22" s="15" t="n"/>
      <c r="B22" s="15" t="n"/>
      <c r="C22" s="16" t="n"/>
      <c r="D22" s="16" t="n"/>
      <c r="E22" s="17" t="n"/>
      <c r="F22" s="16" t="n"/>
      <c r="G22" s="16" t="n"/>
      <c r="H22" s="12">
        <f>F22+G22</f>
        <v/>
      </c>
      <c r="I22" s="12">
        <f>IF(OR(C22="",D22=""),"",C22-D22)</f>
        <v/>
      </c>
      <c r="J22" s="11">
        <f>IFERROR(I22/C22,"")</f>
        <v/>
      </c>
      <c r="K22" s="10">
        <f>IF(A22="","",IF(L22="Snöboll",IF(D22=MINIFS($D$5:$D$24,$D$5:$D$24,"&gt;0"),1,0),IF(L22="Lavin",IF(E22=MAX($E$5:$E$24),1,0),0)))</f>
        <v/>
      </c>
      <c r="L22" s="18">
        <f>"Snöboll / Lavin"</f>
        <v/>
      </c>
    </row>
    <row r="23">
      <c r="A23" s="15" t="n"/>
      <c r="B23" s="15" t="n"/>
      <c r="C23" s="16" t="n"/>
      <c r="D23" s="16" t="n"/>
      <c r="E23" s="17" t="n"/>
      <c r="F23" s="16" t="n"/>
      <c r="G23" s="16" t="n"/>
      <c r="H23" s="12">
        <f>F23+G23</f>
        <v/>
      </c>
      <c r="I23" s="12">
        <f>IF(OR(C23="",D23=""),"",C23-D23)</f>
        <v/>
      </c>
      <c r="J23" s="11">
        <f>IFERROR(I23/C23,"")</f>
        <v/>
      </c>
      <c r="K23" s="10">
        <f>IF(A23="","",IF(L23="Snöboll",IF(D23=MINIFS($D$5:$D$24,$D$5:$D$24,"&gt;0"),1,0),IF(L23="Lavin",IF(E23=MAX($E$5:$E$24),1,0),0)))</f>
        <v/>
      </c>
      <c r="L23" s="18">
        <f>"Snöboll / Lavin"</f>
        <v/>
      </c>
    </row>
    <row r="24">
      <c r="A24" s="15" t="n"/>
      <c r="B24" s="15" t="n"/>
      <c r="C24" s="16" t="n"/>
      <c r="D24" s="16" t="n"/>
      <c r="E24" s="17" t="n"/>
      <c r="F24" s="16" t="n"/>
      <c r="G24" s="16" t="n"/>
      <c r="H24" s="12">
        <f>F24+G24</f>
        <v/>
      </c>
      <c r="I24" s="12">
        <f>IF(OR(C24="",D24=""),"",C24-D24)</f>
        <v/>
      </c>
      <c r="J24" s="11">
        <f>IFERROR(I24/C24,"")</f>
        <v/>
      </c>
      <c r="K24" s="10">
        <f>IF(A24="","",IF(L24="Snöboll",IF(D24=MINIFS($D$5:$D$24,$D$5:$D$24,"&gt;0"),1,0),IF(L24="Lavin",IF(E24=MAX($E$5:$E$24),1,0),0)))</f>
        <v/>
      </c>
      <c r="L24" s="18">
        <f>"Snöboll / Lavin"</f>
        <v/>
      </c>
    </row>
  </sheetData>
  <mergeCells count="1">
    <mergeCell ref="A1:L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16" customWidth="1" min="3" max="3"/>
    <col width="14" customWidth="1" min="4" max="4"/>
    <col width="14" customWidth="1" min="5" max="5"/>
    <col width="14" customWidth="1" min="6" max="6"/>
    <col width="16" customWidth="1" min="7" max="7"/>
    <col width="18" customWidth="1" min="8" max="8"/>
  </cols>
  <sheetData>
    <row r="1">
      <c r="A1" s="13" t="inlineStr">
        <is>
          <t>Månadsplan – uppföljning</t>
        </is>
      </c>
    </row>
    <row r="3">
      <c r="A3" s="14" t="inlineStr">
        <is>
          <t>Använd detta blad för att följa betalningar månad för månad.</t>
        </is>
      </c>
    </row>
    <row r="4">
      <c r="A4" s="8" t="inlineStr">
        <is>
          <t>Månad</t>
        </is>
      </c>
      <c r="B4" s="8" t="inlineStr">
        <is>
          <t>Skuld</t>
        </is>
      </c>
      <c r="C4" s="8" t="inlineStr">
        <is>
          <t>Startsaldo</t>
        </is>
      </c>
      <c r="D4" s="8" t="inlineStr">
        <is>
          <t>Betalning</t>
        </is>
      </c>
      <c r="E4" s="8" t="inlineStr">
        <is>
          <t>Räntekostnad</t>
        </is>
      </c>
      <c r="F4" s="8" t="inlineStr">
        <is>
          <t>Amortering</t>
        </is>
      </c>
      <c r="G4" s="8" t="inlineStr">
        <is>
          <t>Slutsaldo</t>
        </is>
      </c>
      <c r="H4" s="8" t="inlineStr">
        <is>
          <t>Kommentar</t>
        </is>
      </c>
    </row>
    <row r="5">
      <c r="A5" s="9" t="inlineStr">
        <is>
          <t>Jan</t>
        </is>
      </c>
      <c r="B5" s="9" t="n"/>
      <c r="C5" s="12" t="n"/>
      <c r="D5" s="12" t="n"/>
      <c r="E5" s="12" t="n"/>
      <c r="F5" s="12">
        <f>IF(OR(D5="",E5=""),"",D5-E5)</f>
        <v/>
      </c>
      <c r="G5" s="12">
        <f>IF(OR(C5="",F5=""),"",C5-F5)</f>
        <v/>
      </c>
      <c r="H5" s="9" t="n"/>
    </row>
    <row r="6">
      <c r="A6" s="9" t="inlineStr">
        <is>
          <t>Feb</t>
        </is>
      </c>
      <c r="B6" s="9" t="n"/>
      <c r="C6" s="12" t="n"/>
      <c r="D6" s="12" t="n"/>
      <c r="E6" s="12" t="n"/>
      <c r="F6" s="12">
        <f>IF(OR(D6="",E6=""),"",D6-E6)</f>
        <v/>
      </c>
      <c r="G6" s="12">
        <f>IF(OR(C6="",F6=""),"",C6-F6)</f>
        <v/>
      </c>
      <c r="H6" s="9" t="n"/>
    </row>
    <row r="7">
      <c r="A7" s="9" t="inlineStr">
        <is>
          <t>Mar</t>
        </is>
      </c>
      <c r="B7" s="9" t="n"/>
      <c r="C7" s="12" t="n"/>
      <c r="D7" s="12" t="n"/>
      <c r="E7" s="12" t="n"/>
      <c r="F7" s="12">
        <f>IF(OR(D7="",E7=""),"",D7-E7)</f>
        <v/>
      </c>
      <c r="G7" s="12">
        <f>IF(OR(C7="",F7=""),"",C7-F7)</f>
        <v/>
      </c>
      <c r="H7" s="9" t="n"/>
    </row>
    <row r="8">
      <c r="A8" s="9" t="inlineStr">
        <is>
          <t>Apr</t>
        </is>
      </c>
      <c r="B8" s="9" t="n"/>
      <c r="C8" s="12" t="n"/>
      <c r="D8" s="12" t="n"/>
      <c r="E8" s="12" t="n"/>
      <c r="F8" s="12">
        <f>IF(OR(D8="",E8=""),"",D8-E8)</f>
        <v/>
      </c>
      <c r="G8" s="12">
        <f>IF(OR(C8="",F8=""),"",C8-F8)</f>
        <v/>
      </c>
      <c r="H8" s="9" t="n"/>
    </row>
    <row r="9">
      <c r="A9" s="9" t="inlineStr">
        <is>
          <t>Maj</t>
        </is>
      </c>
      <c r="B9" s="9" t="n"/>
      <c r="C9" s="12" t="n"/>
      <c r="D9" s="12" t="n"/>
      <c r="E9" s="12" t="n"/>
      <c r="F9" s="12">
        <f>IF(OR(D9="",E9=""),"",D9-E9)</f>
        <v/>
      </c>
      <c r="G9" s="12">
        <f>IF(OR(C9="",F9=""),"",C9-F9)</f>
        <v/>
      </c>
      <c r="H9" s="9" t="n"/>
    </row>
    <row r="10">
      <c r="A10" s="9" t="inlineStr">
        <is>
          <t>Jun</t>
        </is>
      </c>
      <c r="B10" s="9" t="n"/>
      <c r="C10" s="12" t="n"/>
      <c r="D10" s="12" t="n"/>
      <c r="E10" s="12" t="n"/>
      <c r="F10" s="12">
        <f>IF(OR(D10="",E10=""),"",D10-E10)</f>
        <v/>
      </c>
      <c r="G10" s="12">
        <f>IF(OR(C10="",F10=""),"",C10-F10)</f>
        <v/>
      </c>
      <c r="H10" s="9" t="n"/>
    </row>
    <row r="11">
      <c r="A11" s="9" t="inlineStr">
        <is>
          <t>Jul</t>
        </is>
      </c>
      <c r="B11" s="9" t="n"/>
      <c r="C11" s="12" t="n"/>
      <c r="D11" s="12" t="n"/>
      <c r="E11" s="12" t="n"/>
      <c r="F11" s="12">
        <f>IF(OR(D11="",E11=""),"",D11-E11)</f>
        <v/>
      </c>
      <c r="G11" s="12">
        <f>IF(OR(C11="",F11=""),"",C11-F11)</f>
        <v/>
      </c>
      <c r="H11" s="9" t="n"/>
    </row>
    <row r="12">
      <c r="A12" s="9" t="inlineStr">
        <is>
          <t>Aug</t>
        </is>
      </c>
      <c r="B12" s="9" t="n"/>
      <c r="C12" s="12" t="n"/>
      <c r="D12" s="12" t="n"/>
      <c r="E12" s="12" t="n"/>
      <c r="F12" s="12">
        <f>IF(OR(D12="",E12=""),"",D12-E12)</f>
        <v/>
      </c>
      <c r="G12" s="12">
        <f>IF(OR(C12="",F12=""),"",C12-F12)</f>
        <v/>
      </c>
      <c r="H12" s="9" t="n"/>
    </row>
    <row r="13">
      <c r="A13" s="9" t="inlineStr">
        <is>
          <t>Sep</t>
        </is>
      </c>
      <c r="B13" s="9" t="n"/>
      <c r="C13" s="12" t="n"/>
      <c r="D13" s="12" t="n"/>
      <c r="E13" s="12" t="n"/>
      <c r="F13" s="12">
        <f>IF(OR(D13="",E13=""),"",D13-E13)</f>
        <v/>
      </c>
      <c r="G13" s="12">
        <f>IF(OR(C13="",F13=""),"",C13-F13)</f>
        <v/>
      </c>
      <c r="H13" s="9" t="n"/>
    </row>
    <row r="14">
      <c r="A14" s="9" t="inlineStr">
        <is>
          <t>Okt</t>
        </is>
      </c>
      <c r="B14" s="9" t="n"/>
      <c r="C14" s="12" t="n"/>
      <c r="D14" s="12" t="n"/>
      <c r="E14" s="12" t="n"/>
      <c r="F14" s="12">
        <f>IF(OR(D14="",E14=""),"",D14-E14)</f>
        <v/>
      </c>
      <c r="G14" s="12">
        <f>IF(OR(C14="",F14=""),"",C14-F14)</f>
        <v/>
      </c>
      <c r="H14" s="9" t="n"/>
    </row>
    <row r="15">
      <c r="A15" s="9" t="inlineStr">
        <is>
          <t>Nov</t>
        </is>
      </c>
      <c r="B15" s="9" t="n"/>
      <c r="C15" s="12" t="n"/>
      <c r="D15" s="12" t="n"/>
      <c r="E15" s="12" t="n"/>
      <c r="F15" s="12">
        <f>IF(OR(D15="",E15=""),"",D15-E15)</f>
        <v/>
      </c>
      <c r="G15" s="12">
        <f>IF(OR(C15="",F15=""),"",C15-F15)</f>
        <v/>
      </c>
      <c r="H15" s="9" t="n"/>
    </row>
    <row r="16">
      <c r="A16" s="9" t="inlineStr">
        <is>
          <t>Dec</t>
        </is>
      </c>
      <c r="B16" s="9" t="n"/>
      <c r="C16" s="12" t="n"/>
      <c r="D16" s="12" t="n"/>
      <c r="E16" s="12" t="n"/>
      <c r="F16" s="12">
        <f>IF(OR(D16="",E16=""),"",D16-E16)</f>
        <v/>
      </c>
      <c r="G16" s="12">
        <f>IF(OR(C16="",F16=""),"",C16-F16)</f>
        <v/>
      </c>
      <c r="H16" s="9" t="n"/>
    </row>
    <row r="17">
      <c r="A17" s="9" t="inlineStr">
        <is>
          <t>Jan</t>
        </is>
      </c>
      <c r="B17" s="9" t="n"/>
      <c r="C17" s="12" t="n"/>
      <c r="D17" s="12" t="n"/>
      <c r="E17" s="12" t="n"/>
      <c r="F17" s="12">
        <f>IF(OR(D17="",E17=""),"",D17-E17)</f>
        <v/>
      </c>
      <c r="G17" s="12">
        <f>IF(OR(C17="",F17=""),"",C17-F17)</f>
        <v/>
      </c>
      <c r="H17" s="9" t="n"/>
    </row>
    <row r="18">
      <c r="A18" s="9" t="inlineStr">
        <is>
          <t>Feb</t>
        </is>
      </c>
      <c r="B18" s="9" t="n"/>
      <c r="C18" s="12" t="n"/>
      <c r="D18" s="12" t="n"/>
      <c r="E18" s="12" t="n"/>
      <c r="F18" s="12">
        <f>IF(OR(D18="",E18=""),"",D18-E18)</f>
        <v/>
      </c>
      <c r="G18" s="12">
        <f>IF(OR(C18="",F18=""),"",C18-F18)</f>
        <v/>
      </c>
      <c r="H18" s="9" t="n"/>
    </row>
    <row r="19">
      <c r="A19" s="9" t="inlineStr">
        <is>
          <t>Mar</t>
        </is>
      </c>
      <c r="B19" s="9" t="n"/>
      <c r="C19" s="12" t="n"/>
      <c r="D19" s="12" t="n"/>
      <c r="E19" s="12" t="n"/>
      <c r="F19" s="12">
        <f>IF(OR(D19="",E19=""),"",D19-E19)</f>
        <v/>
      </c>
      <c r="G19" s="12">
        <f>IF(OR(C19="",F19=""),"",C19-F19)</f>
        <v/>
      </c>
      <c r="H19" s="9" t="n"/>
    </row>
    <row r="20">
      <c r="A20" s="9" t="inlineStr">
        <is>
          <t>Apr</t>
        </is>
      </c>
      <c r="B20" s="9" t="n"/>
      <c r="C20" s="12" t="n"/>
      <c r="D20" s="12" t="n"/>
      <c r="E20" s="12" t="n"/>
      <c r="F20" s="12">
        <f>IF(OR(D20="",E20=""),"",D20-E20)</f>
        <v/>
      </c>
      <c r="G20" s="12">
        <f>IF(OR(C20="",F20=""),"",C20-F20)</f>
        <v/>
      </c>
      <c r="H20" s="9" t="n"/>
    </row>
    <row r="21">
      <c r="A21" s="9" t="inlineStr">
        <is>
          <t>Maj</t>
        </is>
      </c>
      <c r="B21" s="9" t="n"/>
      <c r="C21" s="12" t="n"/>
      <c r="D21" s="12" t="n"/>
      <c r="E21" s="12" t="n"/>
      <c r="F21" s="12">
        <f>IF(OR(D21="",E21=""),"",D21-E21)</f>
        <v/>
      </c>
      <c r="G21" s="12">
        <f>IF(OR(C21="",F21=""),"",C21-F21)</f>
        <v/>
      </c>
      <c r="H21" s="9" t="n"/>
    </row>
    <row r="22">
      <c r="A22" s="9" t="inlineStr">
        <is>
          <t>Jun</t>
        </is>
      </c>
      <c r="B22" s="9" t="n"/>
      <c r="C22" s="12" t="n"/>
      <c r="D22" s="12" t="n"/>
      <c r="E22" s="12" t="n"/>
      <c r="F22" s="12">
        <f>IF(OR(D22="",E22=""),"",D22-E22)</f>
        <v/>
      </c>
      <c r="G22" s="12">
        <f>IF(OR(C22="",F22=""),"",C22-F22)</f>
        <v/>
      </c>
      <c r="H22" s="9" t="n"/>
    </row>
    <row r="23">
      <c r="A23" s="9" t="inlineStr">
        <is>
          <t>Jul</t>
        </is>
      </c>
      <c r="B23" s="9" t="n"/>
      <c r="C23" s="12" t="n"/>
      <c r="D23" s="12" t="n"/>
      <c r="E23" s="12" t="n"/>
      <c r="F23" s="12">
        <f>IF(OR(D23="",E23=""),"",D23-E23)</f>
        <v/>
      </c>
      <c r="G23" s="12">
        <f>IF(OR(C23="",F23=""),"",C23-F23)</f>
        <v/>
      </c>
      <c r="H23" s="9" t="n"/>
    </row>
    <row r="24">
      <c r="A24" s="9" t="inlineStr">
        <is>
          <t>Aug</t>
        </is>
      </c>
      <c r="B24" s="9" t="n"/>
      <c r="C24" s="12" t="n"/>
      <c r="D24" s="12" t="n"/>
      <c r="E24" s="12" t="n"/>
      <c r="F24" s="12">
        <f>IF(OR(D24="",E24=""),"",D24-E24)</f>
        <v/>
      </c>
      <c r="G24" s="12">
        <f>IF(OR(C24="",F24=""),"",C24-F24)</f>
        <v/>
      </c>
      <c r="H24" s="9" t="n"/>
    </row>
    <row r="25">
      <c r="A25" s="9" t="inlineStr">
        <is>
          <t>Sep</t>
        </is>
      </c>
      <c r="B25" s="9" t="n"/>
      <c r="C25" s="12" t="n"/>
      <c r="D25" s="12" t="n"/>
      <c r="E25" s="12" t="n"/>
      <c r="F25" s="12">
        <f>IF(OR(D25="",E25=""),"",D25-E25)</f>
        <v/>
      </c>
      <c r="G25" s="12">
        <f>IF(OR(C25="",F25=""),"",C25-F25)</f>
        <v/>
      </c>
      <c r="H25" s="9" t="n"/>
    </row>
    <row r="26">
      <c r="A26" s="9" t="inlineStr">
        <is>
          <t>Okt</t>
        </is>
      </c>
      <c r="B26" s="9" t="n"/>
      <c r="C26" s="12" t="n"/>
      <c r="D26" s="12" t="n"/>
      <c r="E26" s="12" t="n"/>
      <c r="F26" s="12">
        <f>IF(OR(D26="",E26=""),"",D26-E26)</f>
        <v/>
      </c>
      <c r="G26" s="12">
        <f>IF(OR(C26="",F26=""),"",C26-F26)</f>
        <v/>
      </c>
      <c r="H26" s="9" t="n"/>
    </row>
    <row r="27">
      <c r="A27" s="9" t="inlineStr">
        <is>
          <t>Nov</t>
        </is>
      </c>
      <c r="B27" s="9" t="n"/>
      <c r="C27" s="12" t="n"/>
      <c r="D27" s="12" t="n"/>
      <c r="E27" s="12" t="n"/>
      <c r="F27" s="12">
        <f>IF(OR(D27="",E27=""),"",D27-E27)</f>
        <v/>
      </c>
      <c r="G27" s="12">
        <f>IF(OR(C27="",F27=""),"",C27-F27)</f>
        <v/>
      </c>
      <c r="H27" s="9" t="n"/>
    </row>
    <row r="28">
      <c r="A28" s="9" t="inlineStr">
        <is>
          <t>Dec</t>
        </is>
      </c>
      <c r="B28" s="9" t="n"/>
      <c r="C28" s="12" t="n"/>
      <c r="D28" s="12" t="n"/>
      <c r="E28" s="12" t="n"/>
      <c r="F28" s="12">
        <f>IF(OR(D28="",E28=""),"",D28-E28)</f>
        <v/>
      </c>
      <c r="G28" s="12">
        <f>IF(OR(C28="",F28=""),"",C28-F28)</f>
        <v/>
      </c>
      <c r="H28" s="9" t="n"/>
    </row>
  </sheetData>
  <mergeCells count="1">
    <mergeCell ref="A1:H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7"/>
  <sheetViews>
    <sheetView showGridLines="0" workbookViewId="0">
      <selection activeCell="A1" sqref="A1"/>
    </sheetView>
  </sheetViews>
  <sheetFormatPr baseColWidth="8" defaultRowHeight="15"/>
  <cols>
    <col width="95" customWidth="1" min="1" max="1"/>
  </cols>
  <sheetData>
    <row r="1">
      <c r="A1" s="19" t="inlineStr">
        <is>
          <t>Så använder du mallen</t>
        </is>
      </c>
    </row>
    <row r="3">
      <c r="A3" s="20" t="inlineStr">
        <is>
          <t>1. Gå till bladet Skulder och fyll i varje skuld på en egen rad.</t>
        </is>
      </c>
    </row>
    <row r="4">
      <c r="A4" s="20" t="inlineStr">
        <is>
          <t>2. Ange startsaldo, nuvarande saldo, ränta, minimibetalning och eventuell extra betalning.</t>
        </is>
      </c>
    </row>
    <row r="5">
      <c r="A5" s="20" t="inlineStr">
        <is>
          <t>3. Välj strategi genom att skriva Snöboll eller Lavin i kolumnen Strategi.</t>
        </is>
      </c>
    </row>
    <row r="6">
      <c r="A6" s="20" t="inlineStr">
        <is>
          <t>4. Dashboard uppdateras automatiskt och visar total skuld, progress och fokus-skuld.</t>
        </is>
      </c>
    </row>
    <row r="7">
      <c r="A7" s="20" t="inlineStr">
        <is>
          <t>5. Använd bladet Månadsplan för att följa betalningar varje månad.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2026-03-11T13:17:52Z</dcterms:created>
  <dcterms:modified xmlns:dcterms="http://purl.org/dc/terms/" xmlns:xsi="http://www.w3.org/2001/XMLSchema-instance" xsi:type="dcterms:W3CDTF">2026-03-11T13:17:52Z</dcterms:modified>
</cp:coreProperties>
</file>